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uro\OneDrive\Pulpit\PRZETARGI 2026\MALOWANIE\"/>
    </mc:Choice>
  </mc:AlternateContent>
  <xr:revisionPtr revIDLastSave="0" documentId="13_ncr:1_{670B1A3D-F1ED-42E9-A4A7-DB95A99DAA8D}" xr6:coauthVersionLast="47" xr6:coauthVersionMax="47" xr10:uidLastSave="{00000000-0000-0000-0000-000000000000}"/>
  <bookViews>
    <workbookView xWindow="-120" yWindow="-120" windowWidth="29040" windowHeight="15720" xr2:uid="{DF444ED7-0298-4750-9C4E-1C2388F4942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Z46" i="1" s="1"/>
  <c r="I40" i="1"/>
  <c r="L5" i="1" l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5" i="1"/>
  <c r="T41" i="1" s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I39" i="1"/>
  <c r="L38" i="1"/>
  <c r="L39" i="1"/>
  <c r="I38" i="1"/>
  <c r="L36" i="1"/>
  <c r="L37" i="1"/>
  <c r="I36" i="1"/>
  <c r="I37" i="1"/>
  <c r="L34" i="1"/>
  <c r="L35" i="1"/>
  <c r="I35" i="1"/>
  <c r="I34" i="1"/>
  <c r="L32" i="1"/>
  <c r="L33" i="1"/>
  <c r="I33" i="1"/>
  <c r="I32" i="1"/>
  <c r="I31" i="1"/>
  <c r="L30" i="1"/>
  <c r="L31" i="1"/>
  <c r="I30" i="1"/>
  <c r="L28" i="1"/>
  <c r="L29" i="1"/>
  <c r="I29" i="1"/>
  <c r="I28" i="1"/>
  <c r="I27" i="1"/>
  <c r="L26" i="1"/>
  <c r="L27" i="1"/>
  <c r="I26" i="1"/>
  <c r="L25" i="1"/>
  <c r="I25" i="1"/>
  <c r="R17" i="1"/>
  <c r="R18" i="1"/>
  <c r="R19" i="1"/>
  <c r="R20" i="1"/>
  <c r="R21" i="1"/>
  <c r="R22" i="1"/>
  <c r="R23" i="1"/>
  <c r="R24" i="1"/>
  <c r="P17" i="1"/>
  <c r="P18" i="1"/>
  <c r="P19" i="1"/>
  <c r="P20" i="1"/>
  <c r="P21" i="1"/>
  <c r="P22" i="1"/>
  <c r="P23" i="1"/>
  <c r="P24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L24" i="1"/>
  <c r="I24" i="1"/>
  <c r="L22" i="1"/>
  <c r="L23" i="1"/>
  <c r="I22" i="1"/>
  <c r="I23" i="1"/>
  <c r="L21" i="1"/>
  <c r="I21" i="1"/>
  <c r="L19" i="1"/>
  <c r="L20" i="1"/>
  <c r="I20" i="1"/>
  <c r="I19" i="1"/>
  <c r="I18" i="1"/>
  <c r="L17" i="1"/>
  <c r="L18" i="1"/>
  <c r="X41" i="1" l="1"/>
  <c r="Z41" i="1"/>
  <c r="V41" i="1"/>
  <c r="I11" i="1"/>
  <c r="I12" i="1"/>
  <c r="I13" i="1"/>
  <c r="I14" i="1"/>
  <c r="I15" i="1"/>
  <c r="I16" i="1"/>
  <c r="I17" i="1"/>
  <c r="R15" i="1"/>
  <c r="R16" i="1"/>
  <c r="P12" i="1"/>
  <c r="P13" i="1"/>
  <c r="P14" i="1"/>
  <c r="P15" i="1"/>
  <c r="P16" i="1"/>
  <c r="L16" i="1"/>
  <c r="L11" i="1"/>
  <c r="L12" i="1"/>
  <c r="L13" i="1"/>
  <c r="L14" i="1"/>
  <c r="L15" i="1"/>
  <c r="R14" i="1"/>
  <c r="R12" i="1"/>
  <c r="R13" i="1"/>
  <c r="N5" i="1"/>
  <c r="N6" i="1"/>
  <c r="N7" i="1"/>
  <c r="N9" i="1"/>
  <c r="N10" i="1"/>
  <c r="N11" i="1"/>
  <c r="P5" i="1"/>
  <c r="P6" i="1"/>
  <c r="P7" i="1"/>
  <c r="P8" i="1"/>
  <c r="P9" i="1"/>
  <c r="P10" i="1"/>
  <c r="R6" i="1"/>
  <c r="R7" i="1"/>
  <c r="R8" i="1"/>
  <c r="R9" i="1"/>
  <c r="R10" i="1"/>
  <c r="R11" i="1"/>
  <c r="R5" i="1"/>
  <c r="P11" i="1"/>
  <c r="N8" i="1"/>
  <c r="L10" i="1"/>
  <c r="I10" i="1"/>
  <c r="L9" i="1"/>
  <c r="I9" i="1"/>
  <c r="L8" i="1"/>
  <c r="I8" i="1"/>
  <c r="L7" i="1"/>
  <c r="L41" i="1" s="1"/>
  <c r="I6" i="1"/>
  <c r="I7" i="1"/>
  <c r="L6" i="1"/>
  <c r="I5" i="1"/>
  <c r="R41" i="1" l="1"/>
  <c r="N41" i="1"/>
  <c r="P41" i="1"/>
</calcChain>
</file>

<file path=xl/sharedStrings.xml><?xml version="1.0" encoding="utf-8"?>
<sst xmlns="http://schemas.openxmlformats.org/spreadsheetml/2006/main" count="54" uniqueCount="41">
  <si>
    <t>Oznakowanie poziome krawędziowe</t>
  </si>
  <si>
    <t>L.p.</t>
  </si>
  <si>
    <t>Nr drogi</t>
  </si>
  <si>
    <t>Odcinek drogi</t>
  </si>
  <si>
    <t>P-7c</t>
  </si>
  <si>
    <t>P-7d</t>
  </si>
  <si>
    <t>1669O</t>
  </si>
  <si>
    <t>długość odcinka [mb]</t>
  </si>
  <si>
    <t>Zurzyce - Karłowice Małe (początek N 50o32'48,71'', E 17o11'02,76'')</t>
  </si>
  <si>
    <t>1532O</t>
  </si>
  <si>
    <t>Szadurczyce - granica powiatu (kierunek Grabin)</t>
  </si>
  <si>
    <t>l</t>
  </si>
  <si>
    <t>p</t>
  </si>
  <si>
    <t>powierzchnia malowania</t>
  </si>
  <si>
    <t>1537O</t>
  </si>
  <si>
    <t>Sidzina - Giełczyce - Skoroszyce</t>
  </si>
  <si>
    <t>P-17</t>
  </si>
  <si>
    <t>liczba szt. (1,71 m2/szt. 15mb)</t>
  </si>
  <si>
    <t>ul. Grodkowska</t>
  </si>
  <si>
    <t>P-10</t>
  </si>
  <si>
    <t>liczba pasków</t>
  </si>
  <si>
    <t>powierzchnia</t>
  </si>
  <si>
    <t>P-13</t>
  </si>
  <si>
    <t>długość mb</t>
  </si>
  <si>
    <t>koniec linii P-7c przed przepustem</t>
  </si>
  <si>
    <t>giełczyce do skrzyżowania z drogą gminną nową</t>
  </si>
  <si>
    <t>od mostu w Giełczycach</t>
  </si>
  <si>
    <t>SKRZYŻOWANIE GIEŁCZYCE</t>
  </si>
  <si>
    <t>P-15 lewa i prawa strona Giełczyce</t>
  </si>
  <si>
    <t>Giełczyce wyjazd</t>
  </si>
  <si>
    <t>Giełczyce - Skoroszyce</t>
  </si>
  <si>
    <t>przed drogami gruntowymi</t>
  </si>
  <si>
    <t>granica wsi - droga gr w prawo</t>
  </si>
  <si>
    <t>lasek</t>
  </si>
  <si>
    <t>Skoroszyce</t>
  </si>
  <si>
    <t>P-1b</t>
  </si>
  <si>
    <t>P-4</t>
  </si>
  <si>
    <t>P-1e</t>
  </si>
  <si>
    <t>P-12</t>
  </si>
  <si>
    <t>1637O</t>
  </si>
  <si>
    <t>Kałków - Piotrowice Nyskie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</si>
</sst>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E94F-D715-4423-B48B-C8C5E2938B9C}">
  <dimension ref="A1:Z46"/>
  <sheetViews>
    <sheetView tabSelected="1" workbookViewId="0">
      <pane ySplit="4" topLeftCell="A29" activePane="bottomLeft" state="frozen"/>
      <selection pane="bottomLeft" activeCell="A5" sqref="A5:A16"/>
    </sheetView>
  </sheetViews>
  <sheetFormatPr defaultRowHeight="15" x14ac:dyDescent="0.25"/>
  <cols>
    <col min="9" max="9" width="9.140625" style="1"/>
    <col min="12" max="12" width="9.140625" style="1"/>
    <col min="14" max="14" width="9.140625" style="1"/>
    <col min="16" max="16" width="9.140625" style="1"/>
    <col min="18" max="18" width="9.140625" style="1"/>
    <col min="20" max="20" width="9.140625" style="1"/>
    <col min="22" max="22" width="9.140625" style="1"/>
    <col min="24" max="24" width="9.140625" style="1"/>
    <col min="26" max="26" width="9.140625" style="1"/>
  </cols>
  <sheetData>
    <row r="1" spans="1:26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30" customHeight="1" x14ac:dyDescent="0.25">
      <c r="A3" s="10" t="s">
        <v>1</v>
      </c>
      <c r="B3" s="10" t="s">
        <v>2</v>
      </c>
      <c r="C3" s="10" t="s">
        <v>3</v>
      </c>
      <c r="D3" s="10"/>
      <c r="E3" s="10"/>
      <c r="F3" s="15" t="s">
        <v>7</v>
      </c>
      <c r="G3" s="10" t="s">
        <v>4</v>
      </c>
      <c r="H3" s="10"/>
      <c r="I3" s="10"/>
      <c r="J3" s="10" t="s">
        <v>5</v>
      </c>
      <c r="K3" s="10"/>
      <c r="L3" s="10"/>
      <c r="M3" s="10" t="s">
        <v>16</v>
      </c>
      <c r="N3" s="10"/>
      <c r="O3" s="10" t="s">
        <v>19</v>
      </c>
      <c r="P3" s="10"/>
      <c r="Q3" s="10" t="s">
        <v>22</v>
      </c>
      <c r="R3" s="10"/>
      <c r="S3" s="10" t="s">
        <v>35</v>
      </c>
      <c r="T3" s="10"/>
      <c r="U3" s="10" t="s">
        <v>36</v>
      </c>
      <c r="V3" s="10"/>
      <c r="W3" s="10" t="s">
        <v>37</v>
      </c>
      <c r="X3" s="10"/>
      <c r="Y3" s="10" t="s">
        <v>38</v>
      </c>
      <c r="Z3" s="10"/>
    </row>
    <row r="4" spans="1:26" ht="51" customHeight="1" x14ac:dyDescent="0.25">
      <c r="A4" s="10"/>
      <c r="B4" s="10"/>
      <c r="C4" s="10"/>
      <c r="D4" s="10"/>
      <c r="E4" s="10"/>
      <c r="F4" s="15"/>
      <c r="G4" s="4" t="s">
        <v>11</v>
      </c>
      <c r="H4" s="4" t="s">
        <v>12</v>
      </c>
      <c r="I4" s="5" t="s">
        <v>13</v>
      </c>
      <c r="J4" s="4" t="s">
        <v>11</v>
      </c>
      <c r="K4" s="4" t="s">
        <v>12</v>
      </c>
      <c r="L4" s="5" t="s">
        <v>13</v>
      </c>
      <c r="M4" s="4" t="s">
        <v>17</v>
      </c>
      <c r="N4" s="5" t="s">
        <v>13</v>
      </c>
      <c r="O4" s="4" t="s">
        <v>20</v>
      </c>
      <c r="P4" s="5" t="s">
        <v>21</v>
      </c>
      <c r="Q4" s="4" t="s">
        <v>23</v>
      </c>
      <c r="R4" s="5" t="s">
        <v>21</v>
      </c>
      <c r="S4" s="4" t="s">
        <v>23</v>
      </c>
      <c r="T4" s="5" t="s">
        <v>21</v>
      </c>
      <c r="U4" s="4" t="s">
        <v>23</v>
      </c>
      <c r="V4" s="5" t="s">
        <v>21</v>
      </c>
      <c r="W4" s="4" t="s">
        <v>23</v>
      </c>
      <c r="X4" s="5" t="s">
        <v>21</v>
      </c>
      <c r="Y4" s="4" t="s">
        <v>23</v>
      </c>
      <c r="Z4" s="5" t="s">
        <v>21</v>
      </c>
    </row>
    <row r="5" spans="1:26" ht="45" customHeight="1" x14ac:dyDescent="0.25">
      <c r="A5" s="6">
        <v>1</v>
      </c>
      <c r="B5" s="6" t="s">
        <v>6</v>
      </c>
      <c r="C5" s="15" t="s">
        <v>8</v>
      </c>
      <c r="D5" s="15"/>
      <c r="E5" s="15"/>
      <c r="F5" s="7">
        <v>977</v>
      </c>
      <c r="G5" s="7">
        <v>977</v>
      </c>
      <c r="H5" s="7">
        <v>977</v>
      </c>
      <c r="I5" s="8">
        <f>(G5+H5)*0.06</f>
        <v>117.24</v>
      </c>
      <c r="J5" s="7"/>
      <c r="K5" s="7"/>
      <c r="L5" s="8">
        <f>(J5+K5)*0.12</f>
        <v>0</v>
      </c>
      <c r="M5" s="7"/>
      <c r="N5" s="8">
        <f t="shared" ref="N5:N7" si="0">M5*1.71</f>
        <v>0</v>
      </c>
      <c r="O5" s="7"/>
      <c r="P5" s="8">
        <f t="shared" ref="P5:P10" si="1">O5*2</f>
        <v>0</v>
      </c>
      <c r="Q5" s="7"/>
      <c r="R5" s="8">
        <f>Q5*0.2625</f>
        <v>0</v>
      </c>
      <c r="S5" s="9"/>
      <c r="T5" s="8">
        <f>S5*0.04</f>
        <v>0</v>
      </c>
      <c r="U5" s="9"/>
      <c r="V5" s="8">
        <f>U5*0.24</f>
        <v>0</v>
      </c>
      <c r="W5" s="9"/>
      <c r="X5" s="8">
        <f>W5*0.12</f>
        <v>0</v>
      </c>
      <c r="Y5" s="9"/>
      <c r="Z5" s="8">
        <f>Y5*0.5</f>
        <v>0</v>
      </c>
    </row>
    <row r="6" spans="1:26" x14ac:dyDescent="0.25">
      <c r="A6" s="6"/>
      <c r="B6" s="6"/>
      <c r="C6" s="11"/>
      <c r="D6" s="11"/>
      <c r="E6" s="11"/>
      <c r="F6" s="7">
        <v>87</v>
      </c>
      <c r="G6" s="7">
        <v>87</v>
      </c>
      <c r="H6" s="7">
        <v>87</v>
      </c>
      <c r="I6" s="8">
        <f t="shared" ref="I6:I40" si="2">(G6+H6)*0.06</f>
        <v>10.44</v>
      </c>
      <c r="J6" s="7"/>
      <c r="K6" s="7"/>
      <c r="L6" s="8">
        <f>(J6+K6)*0.12</f>
        <v>0</v>
      </c>
      <c r="M6" s="7"/>
      <c r="N6" s="8">
        <f t="shared" si="0"/>
        <v>0</v>
      </c>
      <c r="O6" s="7"/>
      <c r="P6" s="8">
        <f t="shared" si="1"/>
        <v>0</v>
      </c>
      <c r="Q6" s="7"/>
      <c r="R6" s="8">
        <f t="shared" ref="R6:R39" si="3">Q6*0.2625</f>
        <v>0</v>
      </c>
      <c r="S6" s="9"/>
      <c r="T6" s="8">
        <f t="shared" ref="T6:T39" si="4">S6*0.04</f>
        <v>0</v>
      </c>
      <c r="U6" s="9"/>
      <c r="V6" s="8">
        <f t="shared" ref="V6:V39" si="5">U6*0.24</f>
        <v>0</v>
      </c>
      <c r="W6" s="9"/>
      <c r="X6" s="8">
        <f t="shared" ref="X6:X39" si="6">W6*0.12</f>
        <v>0</v>
      </c>
      <c r="Y6" s="9"/>
      <c r="Z6" s="8">
        <f t="shared" ref="Z6:Z39" si="7">Y6*0.5</f>
        <v>0</v>
      </c>
    </row>
    <row r="7" spans="1:26" ht="45" customHeight="1" x14ac:dyDescent="0.25">
      <c r="A7" s="6">
        <v>2</v>
      </c>
      <c r="B7" s="6" t="s">
        <v>9</v>
      </c>
      <c r="C7" s="12" t="s">
        <v>10</v>
      </c>
      <c r="D7" s="12"/>
      <c r="E7" s="12"/>
      <c r="F7" s="7">
        <v>165</v>
      </c>
      <c r="G7" s="7"/>
      <c r="H7" s="7">
        <v>30</v>
      </c>
      <c r="I7" s="8">
        <f t="shared" si="2"/>
        <v>1.7999999999999998</v>
      </c>
      <c r="J7" s="7">
        <v>165</v>
      </c>
      <c r="K7" s="7">
        <v>135</v>
      </c>
      <c r="L7" s="8">
        <f t="shared" ref="L7:L39" si="8">(J7+K7)*0.12</f>
        <v>36</v>
      </c>
      <c r="M7" s="7"/>
      <c r="N7" s="8">
        <f t="shared" si="0"/>
        <v>0</v>
      </c>
      <c r="O7" s="7"/>
      <c r="P7" s="8">
        <f t="shared" si="1"/>
        <v>0</v>
      </c>
      <c r="Q7" s="7"/>
      <c r="R7" s="8">
        <f t="shared" si="3"/>
        <v>0</v>
      </c>
      <c r="S7" s="9"/>
      <c r="T7" s="8">
        <f t="shared" si="4"/>
        <v>0</v>
      </c>
      <c r="U7" s="9"/>
      <c r="V7" s="8">
        <f t="shared" si="5"/>
        <v>0</v>
      </c>
      <c r="W7" s="9"/>
      <c r="X7" s="8">
        <f t="shared" si="6"/>
        <v>0</v>
      </c>
      <c r="Y7" s="9"/>
      <c r="Z7" s="8">
        <f t="shared" si="7"/>
        <v>0</v>
      </c>
    </row>
    <row r="8" spans="1:26" ht="30" customHeight="1" x14ac:dyDescent="0.25">
      <c r="A8" s="6"/>
      <c r="B8" s="6"/>
      <c r="C8" s="11"/>
      <c r="D8" s="11"/>
      <c r="E8" s="11"/>
      <c r="F8" s="7">
        <v>1180</v>
      </c>
      <c r="G8" s="7">
        <v>1180</v>
      </c>
      <c r="H8" s="7">
        <v>1180</v>
      </c>
      <c r="I8" s="8">
        <f t="shared" si="2"/>
        <v>141.6</v>
      </c>
      <c r="J8" s="7"/>
      <c r="K8" s="7"/>
      <c r="L8" s="8">
        <f t="shared" si="8"/>
        <v>0</v>
      </c>
      <c r="M8" s="7">
        <v>4</v>
      </c>
      <c r="N8" s="8">
        <f>M8*1.71</f>
        <v>6.84</v>
      </c>
      <c r="O8" s="7"/>
      <c r="P8" s="8">
        <f t="shared" si="1"/>
        <v>0</v>
      </c>
      <c r="Q8" s="7"/>
      <c r="R8" s="8">
        <f t="shared" si="3"/>
        <v>0</v>
      </c>
      <c r="S8" s="9"/>
      <c r="T8" s="8">
        <f t="shared" si="4"/>
        <v>0</v>
      </c>
      <c r="U8" s="9"/>
      <c r="V8" s="8">
        <f t="shared" si="5"/>
        <v>0</v>
      </c>
      <c r="W8" s="9"/>
      <c r="X8" s="8">
        <f t="shared" si="6"/>
        <v>0</v>
      </c>
      <c r="Y8" s="9"/>
      <c r="Z8" s="8">
        <f t="shared" si="7"/>
        <v>0</v>
      </c>
    </row>
    <row r="9" spans="1:26" x14ac:dyDescent="0.25">
      <c r="A9" s="6"/>
      <c r="B9" s="6"/>
      <c r="C9" s="11"/>
      <c r="D9" s="11"/>
      <c r="E9" s="11"/>
      <c r="F9" s="7">
        <v>298</v>
      </c>
      <c r="G9" s="7">
        <v>10</v>
      </c>
      <c r="H9" s="7">
        <v>10</v>
      </c>
      <c r="I9" s="8">
        <f t="shared" si="2"/>
        <v>1.2</v>
      </c>
      <c r="J9" s="7">
        <v>288</v>
      </c>
      <c r="K9" s="7">
        <v>288</v>
      </c>
      <c r="L9" s="8">
        <f t="shared" si="8"/>
        <v>69.12</v>
      </c>
      <c r="M9" s="7"/>
      <c r="N9" s="8">
        <f t="shared" ref="N9:N39" si="9">M9*1.71</f>
        <v>0</v>
      </c>
      <c r="O9" s="7"/>
      <c r="P9" s="8">
        <f t="shared" si="1"/>
        <v>0</v>
      </c>
      <c r="Q9" s="7"/>
      <c r="R9" s="8">
        <f t="shared" si="3"/>
        <v>0</v>
      </c>
      <c r="S9" s="9"/>
      <c r="T9" s="8">
        <f t="shared" si="4"/>
        <v>0</v>
      </c>
      <c r="U9" s="9"/>
      <c r="V9" s="8">
        <f t="shared" si="5"/>
        <v>0</v>
      </c>
      <c r="W9" s="9"/>
      <c r="X9" s="8">
        <f t="shared" si="6"/>
        <v>0</v>
      </c>
      <c r="Y9" s="9"/>
      <c r="Z9" s="8">
        <f t="shared" si="7"/>
        <v>0</v>
      </c>
    </row>
    <row r="10" spans="1:26" x14ac:dyDescent="0.25">
      <c r="A10" s="6"/>
      <c r="B10" s="6"/>
      <c r="C10" s="11"/>
      <c r="D10" s="11"/>
      <c r="E10" s="11"/>
      <c r="F10" s="7">
        <v>51</v>
      </c>
      <c r="G10" s="7">
        <v>51</v>
      </c>
      <c r="H10" s="7">
        <v>51</v>
      </c>
      <c r="I10" s="8">
        <f t="shared" si="2"/>
        <v>6.12</v>
      </c>
      <c r="J10" s="7"/>
      <c r="K10" s="7"/>
      <c r="L10" s="8">
        <f t="shared" si="8"/>
        <v>0</v>
      </c>
      <c r="M10" s="7"/>
      <c r="N10" s="8">
        <f t="shared" si="9"/>
        <v>0</v>
      </c>
      <c r="O10" s="7"/>
      <c r="P10" s="8">
        <f t="shared" si="1"/>
        <v>0</v>
      </c>
      <c r="Q10" s="7"/>
      <c r="R10" s="8">
        <f t="shared" si="3"/>
        <v>0</v>
      </c>
      <c r="S10" s="9"/>
      <c r="T10" s="8">
        <f t="shared" si="4"/>
        <v>0</v>
      </c>
      <c r="U10" s="9"/>
      <c r="V10" s="8">
        <f t="shared" si="5"/>
        <v>0</v>
      </c>
      <c r="W10" s="9"/>
      <c r="X10" s="8">
        <f t="shared" si="6"/>
        <v>0</v>
      </c>
      <c r="Y10" s="9"/>
      <c r="Z10" s="8">
        <f t="shared" si="7"/>
        <v>0</v>
      </c>
    </row>
    <row r="11" spans="1:26" x14ac:dyDescent="0.25">
      <c r="A11" s="6">
        <v>3</v>
      </c>
      <c r="B11" s="6" t="s">
        <v>14</v>
      </c>
      <c r="C11" s="11" t="s">
        <v>15</v>
      </c>
      <c r="D11" s="11"/>
      <c r="E11" s="11"/>
      <c r="F11" s="7"/>
      <c r="G11" s="7"/>
      <c r="H11" s="7"/>
      <c r="I11" s="8">
        <f t="shared" si="2"/>
        <v>0</v>
      </c>
      <c r="J11" s="7"/>
      <c r="K11" s="7"/>
      <c r="L11" s="8">
        <f t="shared" si="8"/>
        <v>0</v>
      </c>
      <c r="M11" s="7">
        <v>2</v>
      </c>
      <c r="N11" s="8">
        <f t="shared" si="9"/>
        <v>3.42</v>
      </c>
      <c r="O11" s="7">
        <v>6</v>
      </c>
      <c r="P11" s="8">
        <f>O11*2</f>
        <v>12</v>
      </c>
      <c r="Q11" s="7"/>
      <c r="R11" s="8">
        <f t="shared" si="3"/>
        <v>0</v>
      </c>
      <c r="S11" s="9"/>
      <c r="T11" s="8">
        <f t="shared" si="4"/>
        <v>0</v>
      </c>
      <c r="U11" s="9"/>
      <c r="V11" s="8">
        <f t="shared" si="5"/>
        <v>0</v>
      </c>
      <c r="W11" s="9"/>
      <c r="X11" s="8">
        <f t="shared" si="6"/>
        <v>0</v>
      </c>
      <c r="Y11" s="9"/>
      <c r="Z11" s="8">
        <f t="shared" si="7"/>
        <v>0</v>
      </c>
    </row>
    <row r="12" spans="1:26" x14ac:dyDescent="0.25">
      <c r="A12" s="6"/>
      <c r="B12" s="6"/>
      <c r="C12" s="11" t="s">
        <v>18</v>
      </c>
      <c r="D12" s="11"/>
      <c r="E12" s="11"/>
      <c r="F12" s="7"/>
      <c r="G12" s="7"/>
      <c r="H12" s="7"/>
      <c r="I12" s="8">
        <f t="shared" si="2"/>
        <v>0</v>
      </c>
      <c r="J12" s="7"/>
      <c r="K12" s="7"/>
      <c r="L12" s="8">
        <f t="shared" si="8"/>
        <v>0</v>
      </c>
      <c r="M12" s="7"/>
      <c r="N12" s="8">
        <f t="shared" si="9"/>
        <v>0</v>
      </c>
      <c r="O12" s="7"/>
      <c r="P12" s="8">
        <f t="shared" ref="P12:P39" si="10">O12*2</f>
        <v>0</v>
      </c>
      <c r="Q12" s="7">
        <v>6.1</v>
      </c>
      <c r="R12" s="8">
        <f t="shared" si="3"/>
        <v>1.6012500000000001</v>
      </c>
      <c r="S12" s="9"/>
      <c r="T12" s="8">
        <f t="shared" si="4"/>
        <v>0</v>
      </c>
      <c r="U12" s="9"/>
      <c r="V12" s="8">
        <f t="shared" si="5"/>
        <v>0</v>
      </c>
      <c r="W12" s="9"/>
      <c r="X12" s="8">
        <f t="shared" si="6"/>
        <v>0</v>
      </c>
      <c r="Y12" s="9"/>
      <c r="Z12" s="8">
        <f t="shared" si="7"/>
        <v>0</v>
      </c>
    </row>
    <row r="13" spans="1:26" x14ac:dyDescent="0.25">
      <c r="A13" s="6"/>
      <c r="B13" s="6"/>
      <c r="C13" s="11"/>
      <c r="D13" s="11"/>
      <c r="E13" s="11"/>
      <c r="F13" s="7"/>
      <c r="G13" s="7"/>
      <c r="H13" s="7"/>
      <c r="I13" s="8">
        <f t="shared" si="2"/>
        <v>0</v>
      </c>
      <c r="J13" s="7"/>
      <c r="K13" s="7"/>
      <c r="L13" s="8">
        <f t="shared" si="8"/>
        <v>0</v>
      </c>
      <c r="M13" s="7"/>
      <c r="N13" s="8">
        <f t="shared" si="9"/>
        <v>0</v>
      </c>
      <c r="O13" s="7"/>
      <c r="P13" s="8">
        <f t="shared" si="10"/>
        <v>0</v>
      </c>
      <c r="Q13" s="7">
        <v>4.5</v>
      </c>
      <c r="R13" s="8">
        <f t="shared" si="3"/>
        <v>1.1812500000000001</v>
      </c>
      <c r="S13" s="9"/>
      <c r="T13" s="8">
        <f t="shared" si="4"/>
        <v>0</v>
      </c>
      <c r="U13" s="9"/>
      <c r="V13" s="8">
        <f t="shared" si="5"/>
        <v>0</v>
      </c>
      <c r="W13" s="9"/>
      <c r="X13" s="8">
        <f t="shared" si="6"/>
        <v>0</v>
      </c>
      <c r="Y13" s="9"/>
      <c r="Z13" s="8">
        <f t="shared" si="7"/>
        <v>0</v>
      </c>
    </row>
    <row r="14" spans="1:26" x14ac:dyDescent="0.25">
      <c r="A14" s="6"/>
      <c r="B14" s="6"/>
      <c r="C14" s="11"/>
      <c r="D14" s="11"/>
      <c r="E14" s="11"/>
      <c r="F14" s="7"/>
      <c r="G14" s="7"/>
      <c r="H14" s="7"/>
      <c r="I14" s="8">
        <f t="shared" si="2"/>
        <v>0</v>
      </c>
      <c r="J14" s="7"/>
      <c r="K14" s="7"/>
      <c r="L14" s="8">
        <f t="shared" si="8"/>
        <v>0</v>
      </c>
      <c r="M14" s="7"/>
      <c r="N14" s="8">
        <f t="shared" si="9"/>
        <v>0</v>
      </c>
      <c r="O14" s="7"/>
      <c r="P14" s="8">
        <f t="shared" si="10"/>
        <v>0</v>
      </c>
      <c r="Q14" s="7">
        <v>5.9</v>
      </c>
      <c r="R14" s="8">
        <f t="shared" si="3"/>
        <v>1.5487500000000001</v>
      </c>
      <c r="S14" s="9"/>
      <c r="T14" s="8">
        <f t="shared" si="4"/>
        <v>0</v>
      </c>
      <c r="U14" s="9"/>
      <c r="V14" s="8">
        <f t="shared" si="5"/>
        <v>0</v>
      </c>
      <c r="W14" s="9"/>
      <c r="X14" s="8">
        <f t="shared" si="6"/>
        <v>0</v>
      </c>
      <c r="Y14" s="9"/>
      <c r="Z14" s="8">
        <f t="shared" si="7"/>
        <v>0</v>
      </c>
    </row>
    <row r="15" spans="1:26" x14ac:dyDescent="0.25">
      <c r="A15" s="6"/>
      <c r="B15" s="6"/>
      <c r="C15" s="11"/>
      <c r="D15" s="11"/>
      <c r="E15" s="11"/>
      <c r="F15" s="7">
        <v>109</v>
      </c>
      <c r="G15" s="7"/>
      <c r="H15" s="7"/>
      <c r="I15" s="8">
        <f t="shared" si="2"/>
        <v>0</v>
      </c>
      <c r="J15" s="7">
        <v>109</v>
      </c>
      <c r="K15" s="7"/>
      <c r="L15" s="8">
        <f t="shared" si="8"/>
        <v>13.08</v>
      </c>
      <c r="M15" s="7"/>
      <c r="N15" s="8">
        <f t="shared" si="9"/>
        <v>0</v>
      </c>
      <c r="O15" s="7"/>
      <c r="P15" s="8">
        <f t="shared" si="10"/>
        <v>0</v>
      </c>
      <c r="Q15" s="7"/>
      <c r="R15" s="8">
        <f t="shared" si="3"/>
        <v>0</v>
      </c>
      <c r="S15" s="9"/>
      <c r="T15" s="8">
        <f t="shared" si="4"/>
        <v>0</v>
      </c>
      <c r="U15" s="9"/>
      <c r="V15" s="8">
        <f t="shared" si="5"/>
        <v>0</v>
      </c>
      <c r="W15" s="9"/>
      <c r="X15" s="8">
        <f t="shared" si="6"/>
        <v>0</v>
      </c>
      <c r="Y15" s="9"/>
      <c r="Z15" s="8">
        <f t="shared" si="7"/>
        <v>0</v>
      </c>
    </row>
    <row r="16" spans="1:26" x14ac:dyDescent="0.25">
      <c r="A16" s="6"/>
      <c r="B16" s="6"/>
      <c r="C16" s="11"/>
      <c r="D16" s="11"/>
      <c r="E16" s="11"/>
      <c r="F16" s="7">
        <v>111</v>
      </c>
      <c r="G16" s="7">
        <v>8</v>
      </c>
      <c r="H16" s="7">
        <v>14.5</v>
      </c>
      <c r="I16" s="8">
        <f t="shared" si="2"/>
        <v>1.3499999999999999</v>
      </c>
      <c r="J16" s="7">
        <v>89</v>
      </c>
      <c r="K16" s="7">
        <v>96.5</v>
      </c>
      <c r="L16" s="8">
        <f t="shared" si="8"/>
        <v>22.259999999999998</v>
      </c>
      <c r="M16" s="7"/>
      <c r="N16" s="8">
        <f t="shared" si="9"/>
        <v>0</v>
      </c>
      <c r="O16" s="7"/>
      <c r="P16" s="8">
        <f t="shared" si="10"/>
        <v>0</v>
      </c>
      <c r="Q16" s="7"/>
      <c r="R16" s="8">
        <f t="shared" si="3"/>
        <v>0</v>
      </c>
      <c r="S16" s="9"/>
      <c r="T16" s="8">
        <f t="shared" si="4"/>
        <v>0</v>
      </c>
      <c r="U16" s="9"/>
      <c r="V16" s="8">
        <f t="shared" si="5"/>
        <v>0</v>
      </c>
      <c r="W16" s="9"/>
      <c r="X16" s="8">
        <f t="shared" si="6"/>
        <v>0</v>
      </c>
      <c r="Y16" s="9"/>
      <c r="Z16" s="8">
        <f t="shared" si="7"/>
        <v>0</v>
      </c>
    </row>
    <row r="17" spans="1:26" x14ac:dyDescent="0.25">
      <c r="A17" s="6"/>
      <c r="B17" s="6"/>
      <c r="C17" s="11" t="s">
        <v>24</v>
      </c>
      <c r="D17" s="11"/>
      <c r="E17" s="11"/>
      <c r="F17" s="7">
        <v>142</v>
      </c>
      <c r="G17" s="7">
        <v>142</v>
      </c>
      <c r="H17" s="7">
        <v>142</v>
      </c>
      <c r="I17" s="8">
        <f t="shared" si="2"/>
        <v>17.04</v>
      </c>
      <c r="J17" s="7"/>
      <c r="K17" s="7"/>
      <c r="L17" s="8">
        <f t="shared" si="8"/>
        <v>0</v>
      </c>
      <c r="M17" s="7"/>
      <c r="N17" s="8">
        <f t="shared" si="9"/>
        <v>0</v>
      </c>
      <c r="O17" s="7"/>
      <c r="P17" s="8">
        <f t="shared" si="10"/>
        <v>0</v>
      </c>
      <c r="Q17" s="7"/>
      <c r="R17" s="8">
        <f t="shared" si="3"/>
        <v>0</v>
      </c>
      <c r="S17" s="9"/>
      <c r="T17" s="8">
        <f t="shared" si="4"/>
        <v>0</v>
      </c>
      <c r="U17" s="9"/>
      <c r="V17" s="8">
        <f t="shared" si="5"/>
        <v>0</v>
      </c>
      <c r="W17" s="9"/>
      <c r="X17" s="8">
        <f t="shared" si="6"/>
        <v>0</v>
      </c>
      <c r="Y17" s="9"/>
      <c r="Z17" s="8">
        <f t="shared" si="7"/>
        <v>0</v>
      </c>
    </row>
    <row r="18" spans="1:26" x14ac:dyDescent="0.25">
      <c r="A18" s="6"/>
      <c r="B18" s="6"/>
      <c r="C18" s="11"/>
      <c r="D18" s="11"/>
      <c r="E18" s="11"/>
      <c r="F18" s="7">
        <v>282</v>
      </c>
      <c r="G18" s="7">
        <v>15</v>
      </c>
      <c r="H18" s="7">
        <v>13.5</v>
      </c>
      <c r="I18" s="8">
        <f t="shared" si="2"/>
        <v>1.71</v>
      </c>
      <c r="J18" s="7">
        <v>267</v>
      </c>
      <c r="K18" s="7">
        <v>268.5</v>
      </c>
      <c r="L18" s="8">
        <f t="shared" si="8"/>
        <v>64.259999999999991</v>
      </c>
      <c r="M18" s="7"/>
      <c r="N18" s="8">
        <f t="shared" si="9"/>
        <v>0</v>
      </c>
      <c r="O18" s="7"/>
      <c r="P18" s="8">
        <f t="shared" si="10"/>
        <v>0</v>
      </c>
      <c r="Q18" s="7"/>
      <c r="R18" s="8">
        <f t="shared" si="3"/>
        <v>0</v>
      </c>
      <c r="S18" s="9"/>
      <c r="T18" s="8">
        <f t="shared" si="4"/>
        <v>0</v>
      </c>
      <c r="U18" s="9"/>
      <c r="V18" s="8">
        <f t="shared" si="5"/>
        <v>0</v>
      </c>
      <c r="W18" s="9"/>
      <c r="X18" s="8">
        <f t="shared" si="6"/>
        <v>0</v>
      </c>
      <c r="Y18" s="9"/>
      <c r="Z18" s="8">
        <f t="shared" si="7"/>
        <v>0</v>
      </c>
    </row>
    <row r="19" spans="1:26" x14ac:dyDescent="0.25">
      <c r="A19" s="6"/>
      <c r="B19" s="6"/>
      <c r="C19" s="11"/>
      <c r="D19" s="11"/>
      <c r="E19" s="11"/>
      <c r="F19" s="7">
        <v>355</v>
      </c>
      <c r="G19" s="7">
        <v>355</v>
      </c>
      <c r="H19" s="7">
        <v>355</v>
      </c>
      <c r="I19" s="8">
        <f t="shared" si="2"/>
        <v>42.6</v>
      </c>
      <c r="J19" s="7"/>
      <c r="K19" s="7"/>
      <c r="L19" s="8">
        <f t="shared" si="8"/>
        <v>0</v>
      </c>
      <c r="M19" s="7"/>
      <c r="N19" s="8">
        <f t="shared" si="9"/>
        <v>0</v>
      </c>
      <c r="O19" s="7"/>
      <c r="P19" s="8">
        <f t="shared" si="10"/>
        <v>0</v>
      </c>
      <c r="Q19" s="7"/>
      <c r="R19" s="8">
        <f t="shared" si="3"/>
        <v>0</v>
      </c>
      <c r="S19" s="9"/>
      <c r="T19" s="8">
        <f t="shared" si="4"/>
        <v>0</v>
      </c>
      <c r="U19" s="9"/>
      <c r="V19" s="8">
        <f t="shared" si="5"/>
        <v>0</v>
      </c>
      <c r="W19" s="9"/>
      <c r="X19" s="8">
        <f t="shared" si="6"/>
        <v>0</v>
      </c>
      <c r="Y19" s="9"/>
      <c r="Z19" s="8">
        <f t="shared" si="7"/>
        <v>0</v>
      </c>
    </row>
    <row r="20" spans="1:26" x14ac:dyDescent="0.25">
      <c r="A20" s="6"/>
      <c r="B20" s="6"/>
      <c r="C20" s="11"/>
      <c r="D20" s="11"/>
      <c r="E20" s="11"/>
      <c r="F20" s="7">
        <v>150.5</v>
      </c>
      <c r="G20" s="7">
        <v>10</v>
      </c>
      <c r="H20" s="7">
        <v>24.5</v>
      </c>
      <c r="I20" s="8">
        <f t="shared" si="2"/>
        <v>2.0699999999999998</v>
      </c>
      <c r="J20" s="7">
        <v>140.5</v>
      </c>
      <c r="K20" s="9">
        <v>126</v>
      </c>
      <c r="L20" s="8">
        <f t="shared" si="8"/>
        <v>31.98</v>
      </c>
      <c r="M20" s="9"/>
      <c r="N20" s="8">
        <f t="shared" si="9"/>
        <v>0</v>
      </c>
      <c r="O20" s="9"/>
      <c r="P20" s="8">
        <f t="shared" si="10"/>
        <v>0</v>
      </c>
      <c r="Q20" s="9"/>
      <c r="R20" s="8">
        <f t="shared" si="3"/>
        <v>0</v>
      </c>
      <c r="S20" s="9"/>
      <c r="T20" s="8">
        <f t="shared" si="4"/>
        <v>0</v>
      </c>
      <c r="U20" s="9"/>
      <c r="V20" s="8">
        <f t="shared" si="5"/>
        <v>0</v>
      </c>
      <c r="W20" s="9"/>
      <c r="X20" s="8">
        <f t="shared" si="6"/>
        <v>0</v>
      </c>
      <c r="Y20" s="9"/>
      <c r="Z20" s="8">
        <f t="shared" si="7"/>
        <v>0</v>
      </c>
    </row>
    <row r="21" spans="1:26" ht="30" customHeight="1" x14ac:dyDescent="0.25">
      <c r="A21" s="6"/>
      <c r="B21" s="6"/>
      <c r="C21" s="12" t="s">
        <v>25</v>
      </c>
      <c r="D21" s="12"/>
      <c r="E21" s="12"/>
      <c r="F21" s="7">
        <v>203.8</v>
      </c>
      <c r="G21" s="7">
        <v>43.3</v>
      </c>
      <c r="H21" s="7"/>
      <c r="I21" s="8">
        <f t="shared" si="2"/>
        <v>2.5979999999999999</v>
      </c>
      <c r="J21" s="7">
        <v>160.5</v>
      </c>
      <c r="K21" s="7"/>
      <c r="L21" s="8">
        <f t="shared" si="8"/>
        <v>19.259999999999998</v>
      </c>
      <c r="M21" s="9"/>
      <c r="N21" s="8">
        <f t="shared" si="9"/>
        <v>0</v>
      </c>
      <c r="O21" s="9"/>
      <c r="P21" s="8">
        <f t="shared" si="10"/>
        <v>0</v>
      </c>
      <c r="Q21" s="9"/>
      <c r="R21" s="8">
        <f t="shared" si="3"/>
        <v>0</v>
      </c>
      <c r="S21" s="9"/>
      <c r="T21" s="8">
        <f t="shared" si="4"/>
        <v>0</v>
      </c>
      <c r="U21" s="9"/>
      <c r="V21" s="8">
        <f t="shared" si="5"/>
        <v>0</v>
      </c>
      <c r="W21" s="9"/>
      <c r="X21" s="8">
        <f t="shared" si="6"/>
        <v>0</v>
      </c>
      <c r="Y21" s="9"/>
      <c r="Z21" s="8">
        <f t="shared" si="7"/>
        <v>0</v>
      </c>
    </row>
    <row r="22" spans="1:26" ht="30" customHeight="1" x14ac:dyDescent="0.25">
      <c r="A22" s="6"/>
      <c r="B22" s="6"/>
      <c r="C22" s="15" t="s">
        <v>27</v>
      </c>
      <c r="D22" s="15"/>
      <c r="E22" s="15"/>
      <c r="F22" s="7"/>
      <c r="G22" s="7"/>
      <c r="H22" s="7"/>
      <c r="I22" s="8">
        <f t="shared" si="2"/>
        <v>0</v>
      </c>
      <c r="J22" s="7"/>
      <c r="K22" s="7"/>
      <c r="L22" s="8">
        <f t="shared" si="8"/>
        <v>0</v>
      </c>
      <c r="M22" s="9"/>
      <c r="N22" s="8">
        <f t="shared" si="9"/>
        <v>0</v>
      </c>
      <c r="O22" s="9"/>
      <c r="P22" s="8">
        <f t="shared" si="10"/>
        <v>0</v>
      </c>
      <c r="Q22" s="9"/>
      <c r="R22" s="8">
        <f t="shared" si="3"/>
        <v>0</v>
      </c>
      <c r="S22" s="9"/>
      <c r="T22" s="8">
        <f t="shared" si="4"/>
        <v>0</v>
      </c>
      <c r="U22" s="9"/>
      <c r="V22" s="8">
        <f t="shared" si="5"/>
        <v>0</v>
      </c>
      <c r="W22" s="9"/>
      <c r="X22" s="8">
        <f t="shared" si="6"/>
        <v>0</v>
      </c>
      <c r="Y22" s="9"/>
      <c r="Z22" s="8">
        <f t="shared" si="7"/>
        <v>0</v>
      </c>
    </row>
    <row r="23" spans="1:26" x14ac:dyDescent="0.25">
      <c r="A23" s="6"/>
      <c r="B23" s="6"/>
      <c r="C23" s="11" t="s">
        <v>26</v>
      </c>
      <c r="D23" s="11"/>
      <c r="E23" s="11"/>
      <c r="F23" s="7">
        <v>75</v>
      </c>
      <c r="G23" s="7">
        <v>5.5</v>
      </c>
      <c r="H23" s="7">
        <v>0</v>
      </c>
      <c r="I23" s="8">
        <f t="shared" si="2"/>
        <v>0.32999999999999996</v>
      </c>
      <c r="J23" s="7">
        <v>69.5</v>
      </c>
      <c r="K23" s="7">
        <v>0</v>
      </c>
      <c r="L23" s="8">
        <f t="shared" si="8"/>
        <v>8.34</v>
      </c>
      <c r="M23" s="9"/>
      <c r="N23" s="8">
        <f t="shared" si="9"/>
        <v>0</v>
      </c>
      <c r="O23" s="9"/>
      <c r="P23" s="8">
        <f t="shared" si="10"/>
        <v>0</v>
      </c>
      <c r="Q23" s="9"/>
      <c r="R23" s="8">
        <f t="shared" si="3"/>
        <v>0</v>
      </c>
      <c r="S23" s="9"/>
      <c r="T23" s="8">
        <f t="shared" si="4"/>
        <v>0</v>
      </c>
      <c r="U23" s="9"/>
      <c r="V23" s="8">
        <f t="shared" si="5"/>
        <v>0</v>
      </c>
      <c r="W23" s="9"/>
      <c r="X23" s="8">
        <f t="shared" si="6"/>
        <v>0</v>
      </c>
      <c r="Y23" s="9"/>
      <c r="Z23" s="8">
        <f t="shared" si="7"/>
        <v>0</v>
      </c>
    </row>
    <row r="24" spans="1:26" ht="30" customHeight="1" x14ac:dyDescent="0.25">
      <c r="A24" s="6"/>
      <c r="B24" s="6"/>
      <c r="C24" s="12" t="s">
        <v>28</v>
      </c>
      <c r="D24" s="12"/>
      <c r="E24" s="12"/>
      <c r="F24" s="7">
        <v>105</v>
      </c>
      <c r="G24" s="7">
        <v>105</v>
      </c>
      <c r="H24" s="7"/>
      <c r="I24" s="8">
        <f t="shared" si="2"/>
        <v>6.3</v>
      </c>
      <c r="J24" s="7"/>
      <c r="K24" s="7"/>
      <c r="L24" s="8">
        <f t="shared" si="8"/>
        <v>0</v>
      </c>
      <c r="M24" s="7">
        <v>4</v>
      </c>
      <c r="N24" s="8">
        <f t="shared" si="9"/>
        <v>6.84</v>
      </c>
      <c r="O24" s="9"/>
      <c r="P24" s="8">
        <f t="shared" si="10"/>
        <v>0</v>
      </c>
      <c r="Q24" s="9"/>
      <c r="R24" s="8">
        <f t="shared" si="3"/>
        <v>0</v>
      </c>
      <c r="S24" s="9"/>
      <c r="T24" s="8">
        <f t="shared" si="4"/>
        <v>0</v>
      </c>
      <c r="U24" s="9"/>
      <c r="V24" s="8">
        <f t="shared" si="5"/>
        <v>0</v>
      </c>
      <c r="W24" s="9"/>
      <c r="X24" s="8">
        <f t="shared" si="6"/>
        <v>0</v>
      </c>
      <c r="Y24" s="9"/>
      <c r="Z24" s="8">
        <f t="shared" si="7"/>
        <v>0</v>
      </c>
    </row>
    <row r="25" spans="1:26" x14ac:dyDescent="0.25">
      <c r="A25" s="6"/>
      <c r="B25" s="6"/>
      <c r="C25" s="11" t="s">
        <v>29</v>
      </c>
      <c r="D25" s="11"/>
      <c r="E25" s="11"/>
      <c r="F25" s="7">
        <v>187</v>
      </c>
      <c r="G25" s="7">
        <v>45.2</v>
      </c>
      <c r="H25" s="7">
        <v>0</v>
      </c>
      <c r="I25" s="8">
        <f t="shared" si="2"/>
        <v>2.7120000000000002</v>
      </c>
      <c r="J25" s="7">
        <v>141.80000000000001</v>
      </c>
      <c r="K25" s="7">
        <v>65</v>
      </c>
      <c r="L25" s="8">
        <f t="shared" si="8"/>
        <v>24.815999999999999</v>
      </c>
      <c r="M25" s="9"/>
      <c r="N25" s="8">
        <f t="shared" si="9"/>
        <v>0</v>
      </c>
      <c r="O25" s="9"/>
      <c r="P25" s="8">
        <f t="shared" si="10"/>
        <v>0</v>
      </c>
      <c r="Q25" s="9"/>
      <c r="R25" s="8">
        <f t="shared" si="3"/>
        <v>0</v>
      </c>
      <c r="S25" s="9"/>
      <c r="T25" s="8">
        <f t="shared" si="4"/>
        <v>0</v>
      </c>
      <c r="U25" s="9"/>
      <c r="V25" s="8">
        <f t="shared" si="5"/>
        <v>0</v>
      </c>
      <c r="W25" s="9"/>
      <c r="X25" s="8">
        <f t="shared" si="6"/>
        <v>0</v>
      </c>
      <c r="Y25" s="9"/>
      <c r="Z25" s="8">
        <f t="shared" si="7"/>
        <v>0</v>
      </c>
    </row>
    <row r="26" spans="1:26" x14ac:dyDescent="0.25">
      <c r="A26" s="6"/>
      <c r="B26" s="6"/>
      <c r="C26" s="11" t="s">
        <v>30</v>
      </c>
      <c r="D26" s="11"/>
      <c r="E26" s="11"/>
      <c r="F26" s="7">
        <v>119</v>
      </c>
      <c r="G26" s="7">
        <v>119</v>
      </c>
      <c r="H26" s="7">
        <v>119</v>
      </c>
      <c r="I26" s="8">
        <f t="shared" si="2"/>
        <v>14.28</v>
      </c>
      <c r="J26" s="9"/>
      <c r="K26" s="9"/>
      <c r="L26" s="8">
        <f t="shared" si="8"/>
        <v>0</v>
      </c>
      <c r="M26" s="9"/>
      <c r="N26" s="8">
        <f t="shared" si="9"/>
        <v>0</v>
      </c>
      <c r="O26" s="9"/>
      <c r="P26" s="8">
        <f t="shared" si="10"/>
        <v>0</v>
      </c>
      <c r="Q26" s="9"/>
      <c r="R26" s="8">
        <f t="shared" si="3"/>
        <v>0</v>
      </c>
      <c r="S26" s="9"/>
      <c r="T26" s="8">
        <f t="shared" si="4"/>
        <v>0</v>
      </c>
      <c r="U26" s="9"/>
      <c r="V26" s="8">
        <f>U26*0.24</f>
        <v>0</v>
      </c>
      <c r="W26" s="9"/>
      <c r="X26" s="8">
        <f t="shared" si="6"/>
        <v>0</v>
      </c>
      <c r="Y26" s="9"/>
      <c r="Z26" s="8">
        <f t="shared" si="7"/>
        <v>0</v>
      </c>
    </row>
    <row r="27" spans="1:26" x14ac:dyDescent="0.25">
      <c r="A27" s="6"/>
      <c r="B27" s="6"/>
      <c r="C27" s="11" t="s">
        <v>31</v>
      </c>
      <c r="D27" s="11"/>
      <c r="E27" s="11"/>
      <c r="F27" s="7">
        <v>103</v>
      </c>
      <c r="G27" s="7"/>
      <c r="H27" s="7"/>
      <c r="I27" s="8">
        <f t="shared" si="2"/>
        <v>0</v>
      </c>
      <c r="J27" s="7">
        <v>103</v>
      </c>
      <c r="K27" s="7">
        <v>103</v>
      </c>
      <c r="L27" s="8">
        <f t="shared" si="8"/>
        <v>24.72</v>
      </c>
      <c r="M27" s="9"/>
      <c r="N27" s="8">
        <f t="shared" si="9"/>
        <v>0</v>
      </c>
      <c r="O27" s="9"/>
      <c r="P27" s="8">
        <f t="shared" si="10"/>
        <v>0</v>
      </c>
      <c r="Q27" s="9"/>
      <c r="R27" s="8">
        <f t="shared" si="3"/>
        <v>0</v>
      </c>
      <c r="S27" s="9"/>
      <c r="T27" s="8">
        <f t="shared" si="4"/>
        <v>0</v>
      </c>
      <c r="U27" s="9"/>
      <c r="V27" s="8">
        <f t="shared" si="5"/>
        <v>0</v>
      </c>
      <c r="W27" s="9"/>
      <c r="X27" s="8">
        <f t="shared" si="6"/>
        <v>0</v>
      </c>
      <c r="Y27" s="9"/>
      <c r="Z27" s="8">
        <f t="shared" si="7"/>
        <v>0</v>
      </c>
    </row>
    <row r="28" spans="1:26" x14ac:dyDescent="0.25">
      <c r="A28" s="6"/>
      <c r="B28" s="6"/>
      <c r="C28" s="11"/>
      <c r="D28" s="11"/>
      <c r="E28" s="11"/>
      <c r="F28" s="7">
        <v>103</v>
      </c>
      <c r="G28" s="7">
        <v>103</v>
      </c>
      <c r="H28" s="7">
        <v>103</v>
      </c>
      <c r="I28" s="8">
        <f t="shared" si="2"/>
        <v>12.36</v>
      </c>
      <c r="J28" s="9"/>
      <c r="K28" s="9"/>
      <c r="L28" s="8">
        <f t="shared" si="8"/>
        <v>0</v>
      </c>
      <c r="M28" s="9"/>
      <c r="N28" s="8">
        <f t="shared" si="9"/>
        <v>0</v>
      </c>
      <c r="O28" s="9"/>
      <c r="P28" s="8">
        <f t="shared" si="10"/>
        <v>0</v>
      </c>
      <c r="Q28" s="9"/>
      <c r="R28" s="8">
        <f t="shared" si="3"/>
        <v>0</v>
      </c>
      <c r="S28" s="9"/>
      <c r="T28" s="8">
        <f t="shared" si="4"/>
        <v>0</v>
      </c>
      <c r="U28" s="9"/>
      <c r="V28" s="8">
        <f t="shared" si="5"/>
        <v>0</v>
      </c>
      <c r="W28" s="9"/>
      <c r="X28" s="8">
        <f t="shared" si="6"/>
        <v>0</v>
      </c>
      <c r="Y28" s="9"/>
      <c r="Z28" s="8">
        <f t="shared" si="7"/>
        <v>0</v>
      </c>
    </row>
    <row r="29" spans="1:26" x14ac:dyDescent="0.25">
      <c r="A29" s="6"/>
      <c r="B29" s="6"/>
      <c r="C29" s="11" t="s">
        <v>32</v>
      </c>
      <c r="D29" s="11"/>
      <c r="E29" s="11"/>
      <c r="F29" s="7">
        <v>159</v>
      </c>
      <c r="G29" s="7">
        <v>5</v>
      </c>
      <c r="H29" s="7">
        <v>8</v>
      </c>
      <c r="I29" s="8">
        <f t="shared" si="2"/>
        <v>0.78</v>
      </c>
      <c r="J29" s="7">
        <v>154</v>
      </c>
      <c r="K29" s="7">
        <v>151</v>
      </c>
      <c r="L29" s="8">
        <f t="shared" si="8"/>
        <v>36.6</v>
      </c>
      <c r="M29" s="9"/>
      <c r="N29" s="8">
        <f t="shared" si="9"/>
        <v>0</v>
      </c>
      <c r="O29" s="9"/>
      <c r="P29" s="8">
        <f t="shared" si="10"/>
        <v>0</v>
      </c>
      <c r="Q29" s="9"/>
      <c r="R29" s="8">
        <f t="shared" si="3"/>
        <v>0</v>
      </c>
      <c r="S29" s="9"/>
      <c r="T29" s="8">
        <f t="shared" si="4"/>
        <v>0</v>
      </c>
      <c r="U29" s="9"/>
      <c r="V29" s="8">
        <f t="shared" si="5"/>
        <v>0</v>
      </c>
      <c r="W29" s="9"/>
      <c r="X29" s="8">
        <f t="shared" si="6"/>
        <v>0</v>
      </c>
      <c r="Y29" s="9"/>
      <c r="Z29" s="8">
        <f t="shared" si="7"/>
        <v>0</v>
      </c>
    </row>
    <row r="30" spans="1:26" x14ac:dyDescent="0.25">
      <c r="A30" s="6"/>
      <c r="B30" s="6"/>
      <c r="C30" s="11"/>
      <c r="D30" s="11"/>
      <c r="E30" s="11"/>
      <c r="F30" s="7">
        <v>203</v>
      </c>
      <c r="G30" s="7">
        <v>203</v>
      </c>
      <c r="H30" s="7">
        <v>203</v>
      </c>
      <c r="I30" s="8">
        <f t="shared" si="2"/>
        <v>24.36</v>
      </c>
      <c r="J30" s="9"/>
      <c r="K30" s="9"/>
      <c r="L30" s="8">
        <f t="shared" si="8"/>
        <v>0</v>
      </c>
      <c r="M30" s="9"/>
      <c r="N30" s="8">
        <f t="shared" si="9"/>
        <v>0</v>
      </c>
      <c r="O30" s="9"/>
      <c r="P30" s="8">
        <f t="shared" si="10"/>
        <v>0</v>
      </c>
      <c r="Q30" s="9"/>
      <c r="R30" s="8">
        <f t="shared" si="3"/>
        <v>0</v>
      </c>
      <c r="S30" s="9"/>
      <c r="T30" s="8">
        <f t="shared" si="4"/>
        <v>0</v>
      </c>
      <c r="U30" s="9"/>
      <c r="V30" s="8">
        <f t="shared" si="5"/>
        <v>0</v>
      </c>
      <c r="W30" s="9"/>
      <c r="X30" s="8">
        <f t="shared" si="6"/>
        <v>0</v>
      </c>
      <c r="Y30" s="9"/>
      <c r="Z30" s="8">
        <f t="shared" si="7"/>
        <v>0</v>
      </c>
    </row>
    <row r="31" spans="1:26" x14ac:dyDescent="0.25">
      <c r="A31" s="6"/>
      <c r="B31" s="6"/>
      <c r="C31" s="11"/>
      <c r="D31" s="11"/>
      <c r="E31" s="11"/>
      <c r="F31" s="7">
        <v>113.5</v>
      </c>
      <c r="G31" s="7"/>
      <c r="H31" s="7"/>
      <c r="I31" s="8">
        <f t="shared" si="2"/>
        <v>0</v>
      </c>
      <c r="J31" s="9">
        <v>113.5</v>
      </c>
      <c r="K31" s="9">
        <v>113.5</v>
      </c>
      <c r="L31" s="8">
        <f t="shared" si="8"/>
        <v>27.24</v>
      </c>
      <c r="M31" s="9"/>
      <c r="N31" s="8">
        <f t="shared" si="9"/>
        <v>0</v>
      </c>
      <c r="O31" s="9"/>
      <c r="P31" s="8">
        <f t="shared" si="10"/>
        <v>0</v>
      </c>
      <c r="Q31" s="9"/>
      <c r="R31" s="8">
        <f t="shared" si="3"/>
        <v>0</v>
      </c>
      <c r="S31" s="9"/>
      <c r="T31" s="8">
        <f t="shared" si="4"/>
        <v>0</v>
      </c>
      <c r="U31" s="9"/>
      <c r="V31" s="8">
        <f t="shared" si="5"/>
        <v>0</v>
      </c>
      <c r="W31" s="9"/>
      <c r="X31" s="8">
        <f t="shared" si="6"/>
        <v>0</v>
      </c>
      <c r="Y31" s="9"/>
      <c r="Z31" s="8">
        <f t="shared" si="7"/>
        <v>0</v>
      </c>
    </row>
    <row r="32" spans="1:26" x14ac:dyDescent="0.25">
      <c r="A32" s="6"/>
      <c r="B32" s="6"/>
      <c r="C32" s="11" t="s">
        <v>33</v>
      </c>
      <c r="D32" s="11"/>
      <c r="E32" s="11"/>
      <c r="F32" s="7">
        <v>165</v>
      </c>
      <c r="G32" s="7">
        <v>165</v>
      </c>
      <c r="H32" s="7">
        <v>165</v>
      </c>
      <c r="I32" s="8">
        <f t="shared" si="2"/>
        <v>19.8</v>
      </c>
      <c r="J32" s="9"/>
      <c r="K32" s="9"/>
      <c r="L32" s="8">
        <f t="shared" si="8"/>
        <v>0</v>
      </c>
      <c r="M32" s="9"/>
      <c r="N32" s="8">
        <f t="shared" si="9"/>
        <v>0</v>
      </c>
      <c r="O32" s="9"/>
      <c r="P32" s="8">
        <f t="shared" si="10"/>
        <v>0</v>
      </c>
      <c r="Q32" s="9"/>
      <c r="R32" s="8">
        <f t="shared" si="3"/>
        <v>0</v>
      </c>
      <c r="S32" s="9"/>
      <c r="T32" s="8">
        <f t="shared" si="4"/>
        <v>0</v>
      </c>
      <c r="U32" s="9"/>
      <c r="V32" s="8">
        <f t="shared" si="5"/>
        <v>0</v>
      </c>
      <c r="W32" s="9"/>
      <c r="X32" s="8">
        <f t="shared" si="6"/>
        <v>0</v>
      </c>
      <c r="Y32" s="9"/>
      <c r="Z32" s="8">
        <f t="shared" si="7"/>
        <v>0</v>
      </c>
    </row>
    <row r="33" spans="1:26" x14ac:dyDescent="0.25">
      <c r="A33" s="6"/>
      <c r="B33" s="6"/>
      <c r="C33" s="11"/>
      <c r="D33" s="11"/>
      <c r="E33" s="11"/>
      <c r="F33" s="7">
        <v>218</v>
      </c>
      <c r="G33" s="7">
        <v>18</v>
      </c>
      <c r="H33" s="7">
        <v>6.5</v>
      </c>
      <c r="I33" s="8">
        <f t="shared" si="2"/>
        <v>1.47</v>
      </c>
      <c r="J33" s="9">
        <v>200</v>
      </c>
      <c r="K33" s="9">
        <v>211.5</v>
      </c>
      <c r="L33" s="8">
        <f t="shared" si="8"/>
        <v>49.379999999999995</v>
      </c>
      <c r="M33" s="9"/>
      <c r="N33" s="8">
        <f t="shared" si="9"/>
        <v>0</v>
      </c>
      <c r="O33" s="9"/>
      <c r="P33" s="8">
        <f t="shared" si="10"/>
        <v>0</v>
      </c>
      <c r="Q33" s="9"/>
      <c r="R33" s="8">
        <f t="shared" si="3"/>
        <v>0</v>
      </c>
      <c r="S33" s="9"/>
      <c r="T33" s="8">
        <f t="shared" si="4"/>
        <v>0</v>
      </c>
      <c r="U33" s="9"/>
      <c r="V33" s="8">
        <f t="shared" si="5"/>
        <v>0</v>
      </c>
      <c r="W33" s="9"/>
      <c r="X33" s="8">
        <f t="shared" si="6"/>
        <v>0</v>
      </c>
      <c r="Y33" s="9"/>
      <c r="Z33" s="8">
        <f t="shared" si="7"/>
        <v>0</v>
      </c>
    </row>
    <row r="34" spans="1:26" x14ac:dyDescent="0.25">
      <c r="A34" s="6"/>
      <c r="B34" s="6"/>
      <c r="C34" s="11"/>
      <c r="D34" s="11"/>
      <c r="E34" s="11"/>
      <c r="F34" s="7">
        <v>802</v>
      </c>
      <c r="G34" s="7">
        <v>802</v>
      </c>
      <c r="H34" s="7">
        <v>802</v>
      </c>
      <c r="I34" s="8">
        <f t="shared" si="2"/>
        <v>96.24</v>
      </c>
      <c r="J34" s="9"/>
      <c r="K34" s="9"/>
      <c r="L34" s="8">
        <f t="shared" si="8"/>
        <v>0</v>
      </c>
      <c r="M34" s="9"/>
      <c r="N34" s="8">
        <f t="shared" si="9"/>
        <v>0</v>
      </c>
      <c r="O34" s="9"/>
      <c r="P34" s="8">
        <f t="shared" si="10"/>
        <v>0</v>
      </c>
      <c r="Q34" s="9"/>
      <c r="R34" s="8">
        <f t="shared" si="3"/>
        <v>0</v>
      </c>
      <c r="S34" s="9"/>
      <c r="T34" s="8">
        <f t="shared" si="4"/>
        <v>0</v>
      </c>
      <c r="U34" s="9"/>
      <c r="V34" s="8">
        <f t="shared" si="5"/>
        <v>0</v>
      </c>
      <c r="W34" s="9"/>
      <c r="X34" s="8">
        <f t="shared" si="6"/>
        <v>0</v>
      </c>
      <c r="Y34" s="9"/>
      <c r="Z34" s="8">
        <f t="shared" si="7"/>
        <v>0</v>
      </c>
    </row>
    <row r="35" spans="1:26" x14ac:dyDescent="0.25">
      <c r="A35" s="6"/>
      <c r="B35" s="6"/>
      <c r="C35" s="11"/>
      <c r="D35" s="11"/>
      <c r="E35" s="11"/>
      <c r="F35" s="7">
        <v>78</v>
      </c>
      <c r="G35" s="9"/>
      <c r="H35" s="9"/>
      <c r="I35" s="8">
        <f t="shared" si="2"/>
        <v>0</v>
      </c>
      <c r="J35" s="9">
        <v>78</v>
      </c>
      <c r="K35" s="9">
        <v>78</v>
      </c>
      <c r="L35" s="8">
        <f t="shared" si="8"/>
        <v>18.72</v>
      </c>
      <c r="M35" s="9"/>
      <c r="N35" s="8">
        <f t="shared" si="9"/>
        <v>0</v>
      </c>
      <c r="O35" s="9"/>
      <c r="P35" s="8">
        <f t="shared" si="10"/>
        <v>0</v>
      </c>
      <c r="Q35" s="9"/>
      <c r="R35" s="8">
        <f t="shared" si="3"/>
        <v>0</v>
      </c>
      <c r="S35" s="9"/>
      <c r="T35" s="8">
        <f t="shared" si="4"/>
        <v>0</v>
      </c>
      <c r="U35" s="9"/>
      <c r="V35" s="8">
        <f t="shared" si="5"/>
        <v>0</v>
      </c>
      <c r="W35" s="9"/>
      <c r="X35" s="8">
        <f t="shared" si="6"/>
        <v>0</v>
      </c>
      <c r="Y35" s="9"/>
      <c r="Z35" s="8">
        <f t="shared" si="7"/>
        <v>0</v>
      </c>
    </row>
    <row r="36" spans="1:26" x14ac:dyDescent="0.25">
      <c r="A36" s="6"/>
      <c r="B36" s="6"/>
      <c r="C36" s="11"/>
      <c r="D36" s="11"/>
      <c r="E36" s="11"/>
      <c r="F36" s="7">
        <v>233</v>
      </c>
      <c r="G36" s="7">
        <v>233</v>
      </c>
      <c r="H36" s="7">
        <v>233</v>
      </c>
      <c r="I36" s="8">
        <f t="shared" si="2"/>
        <v>27.959999999999997</v>
      </c>
      <c r="J36" s="9"/>
      <c r="K36" s="9"/>
      <c r="L36" s="8">
        <f t="shared" si="8"/>
        <v>0</v>
      </c>
      <c r="M36" s="9"/>
      <c r="N36" s="8">
        <f t="shared" si="9"/>
        <v>0</v>
      </c>
      <c r="O36" s="9"/>
      <c r="P36" s="8">
        <f t="shared" si="10"/>
        <v>0</v>
      </c>
      <c r="Q36" s="9"/>
      <c r="R36" s="8">
        <f t="shared" si="3"/>
        <v>0</v>
      </c>
      <c r="S36" s="9"/>
      <c r="T36" s="8">
        <f t="shared" si="4"/>
        <v>0</v>
      </c>
      <c r="U36" s="9"/>
      <c r="V36" s="8">
        <f t="shared" si="5"/>
        <v>0</v>
      </c>
      <c r="W36" s="9"/>
      <c r="X36" s="8">
        <f t="shared" si="6"/>
        <v>0</v>
      </c>
      <c r="Y36" s="9"/>
      <c r="Z36" s="8">
        <f t="shared" si="7"/>
        <v>0</v>
      </c>
    </row>
    <row r="37" spans="1:26" x14ac:dyDescent="0.25">
      <c r="A37" s="6"/>
      <c r="B37" s="6"/>
      <c r="C37" s="11" t="s">
        <v>34</v>
      </c>
      <c r="D37" s="11"/>
      <c r="E37" s="11"/>
      <c r="F37" s="7">
        <v>207</v>
      </c>
      <c r="G37" s="7">
        <v>15</v>
      </c>
      <c r="H37" s="7">
        <v>44</v>
      </c>
      <c r="I37" s="8">
        <f t="shared" si="2"/>
        <v>3.54</v>
      </c>
      <c r="J37" s="9">
        <v>192</v>
      </c>
      <c r="K37" s="9">
        <v>163</v>
      </c>
      <c r="L37" s="8">
        <f t="shared" si="8"/>
        <v>42.6</v>
      </c>
      <c r="M37" s="9"/>
      <c r="N37" s="8">
        <f t="shared" si="9"/>
        <v>0</v>
      </c>
      <c r="O37" s="9"/>
      <c r="P37" s="8">
        <f t="shared" si="10"/>
        <v>0</v>
      </c>
      <c r="Q37" s="9"/>
      <c r="R37" s="8">
        <f t="shared" si="3"/>
        <v>0</v>
      </c>
      <c r="S37" s="9"/>
      <c r="T37" s="8">
        <f t="shared" si="4"/>
        <v>0</v>
      </c>
      <c r="U37" s="9"/>
      <c r="V37" s="8">
        <f t="shared" si="5"/>
        <v>0</v>
      </c>
      <c r="W37" s="9"/>
      <c r="X37" s="8">
        <f t="shared" si="6"/>
        <v>0</v>
      </c>
      <c r="Y37" s="9"/>
      <c r="Z37" s="8">
        <f t="shared" si="7"/>
        <v>0</v>
      </c>
    </row>
    <row r="38" spans="1:26" x14ac:dyDescent="0.25">
      <c r="A38" s="6"/>
      <c r="B38" s="6"/>
      <c r="C38" s="11"/>
      <c r="D38" s="11"/>
      <c r="E38" s="11"/>
      <c r="F38" s="7">
        <v>30</v>
      </c>
      <c r="G38" s="7">
        <v>7</v>
      </c>
      <c r="H38" s="9"/>
      <c r="I38" s="8">
        <f t="shared" si="2"/>
        <v>0.42</v>
      </c>
      <c r="J38" s="9">
        <v>30</v>
      </c>
      <c r="K38" s="9"/>
      <c r="L38" s="8">
        <f t="shared" si="8"/>
        <v>3.5999999999999996</v>
      </c>
      <c r="M38" s="9"/>
      <c r="N38" s="8">
        <f t="shared" si="9"/>
        <v>0</v>
      </c>
      <c r="O38" s="9"/>
      <c r="P38" s="8">
        <f t="shared" si="10"/>
        <v>0</v>
      </c>
      <c r="Q38" s="9"/>
      <c r="R38" s="8">
        <f t="shared" si="3"/>
        <v>0</v>
      </c>
      <c r="S38" s="9"/>
      <c r="T38" s="8">
        <f t="shared" si="4"/>
        <v>0</v>
      </c>
      <c r="U38" s="9"/>
      <c r="V38" s="8">
        <f t="shared" si="5"/>
        <v>0</v>
      </c>
      <c r="W38" s="9"/>
      <c r="X38" s="8">
        <f t="shared" si="6"/>
        <v>0</v>
      </c>
      <c r="Y38" s="9"/>
      <c r="Z38" s="8">
        <f t="shared" si="7"/>
        <v>0</v>
      </c>
    </row>
    <row r="39" spans="1:26" x14ac:dyDescent="0.25">
      <c r="A39" s="6"/>
      <c r="B39" s="6"/>
      <c r="C39" s="11"/>
      <c r="D39" s="11"/>
      <c r="E39" s="11"/>
      <c r="F39" s="7">
        <v>1065</v>
      </c>
      <c r="G39" s="7">
        <v>1065</v>
      </c>
      <c r="H39" s="9"/>
      <c r="I39" s="8">
        <f t="shared" si="2"/>
        <v>63.9</v>
      </c>
      <c r="J39" s="9"/>
      <c r="K39" s="9"/>
      <c r="L39" s="8">
        <f t="shared" si="8"/>
        <v>0</v>
      </c>
      <c r="M39" s="9">
        <v>2</v>
      </c>
      <c r="N39" s="8">
        <f t="shared" si="9"/>
        <v>3.42</v>
      </c>
      <c r="O39" s="9"/>
      <c r="P39" s="8">
        <f t="shared" si="10"/>
        <v>0</v>
      </c>
      <c r="Q39" s="9"/>
      <c r="R39" s="8">
        <f t="shared" si="3"/>
        <v>0</v>
      </c>
      <c r="S39" s="9"/>
      <c r="T39" s="8">
        <f t="shared" si="4"/>
        <v>0</v>
      </c>
      <c r="U39" s="9"/>
      <c r="V39" s="8">
        <f t="shared" si="5"/>
        <v>0</v>
      </c>
      <c r="W39" s="9"/>
      <c r="X39" s="8">
        <f t="shared" si="6"/>
        <v>0</v>
      </c>
      <c r="Y39" s="9"/>
      <c r="Z39" s="8">
        <f t="shared" si="7"/>
        <v>0</v>
      </c>
    </row>
    <row r="40" spans="1:26" x14ac:dyDescent="0.25">
      <c r="A40" s="6">
        <v>4</v>
      </c>
      <c r="B40" s="6" t="s">
        <v>39</v>
      </c>
      <c r="C40" s="10" t="s">
        <v>40</v>
      </c>
      <c r="D40" s="10"/>
      <c r="E40" s="10"/>
      <c r="F40" s="7">
        <v>1730</v>
      </c>
      <c r="G40" s="7">
        <v>1730</v>
      </c>
      <c r="H40" s="9">
        <v>1730</v>
      </c>
      <c r="I40" s="8">
        <f t="shared" si="2"/>
        <v>207.6</v>
      </c>
      <c r="J40" s="9"/>
      <c r="K40" s="9"/>
      <c r="L40" s="8"/>
      <c r="M40" s="9"/>
      <c r="N40" s="8"/>
      <c r="O40" s="9"/>
      <c r="P40" s="8"/>
      <c r="Q40" s="9"/>
      <c r="R40" s="8"/>
      <c r="S40" s="9"/>
      <c r="T40" s="8"/>
      <c r="U40" s="9"/>
      <c r="V40" s="8"/>
      <c r="W40" s="9"/>
      <c r="X40" s="8"/>
      <c r="Y40" s="9"/>
      <c r="Z40" s="8"/>
    </row>
    <row r="41" spans="1:26" x14ac:dyDescent="0.25">
      <c r="I41" s="2">
        <f>SUM(I5:I40)</f>
        <v>827.81999999999994</v>
      </c>
      <c r="J41" s="2"/>
      <c r="K41" s="2"/>
      <c r="L41" s="2">
        <f t="shared" ref="L41:Z41" si="11">SUM(L5:L40)</f>
        <v>491.976</v>
      </c>
      <c r="M41" s="2"/>
      <c r="N41" s="2">
        <f t="shared" si="11"/>
        <v>20.520000000000003</v>
      </c>
      <c r="O41" s="2"/>
      <c r="P41" s="2">
        <f t="shared" si="11"/>
        <v>12</v>
      </c>
      <c r="Q41" s="2"/>
      <c r="R41" s="2">
        <f t="shared" si="11"/>
        <v>4.3312500000000007</v>
      </c>
      <c r="S41" s="2"/>
      <c r="T41" s="2">
        <f t="shared" si="11"/>
        <v>0</v>
      </c>
      <c r="U41" s="2"/>
      <c r="V41" s="2">
        <f t="shared" si="11"/>
        <v>0</v>
      </c>
      <c r="W41" s="2"/>
      <c r="X41" s="2">
        <f t="shared" si="11"/>
        <v>0</v>
      </c>
      <c r="Y41" s="2"/>
      <c r="Z41" s="2">
        <f t="shared" si="11"/>
        <v>0</v>
      </c>
    </row>
    <row r="45" spans="1:26" x14ac:dyDescent="0.25">
      <c r="J45" s="1"/>
      <c r="K45" s="1"/>
      <c r="M45" s="1"/>
      <c r="O45" s="1"/>
      <c r="Q45" s="1"/>
      <c r="S45" s="1"/>
      <c r="U45" s="1"/>
      <c r="W45" s="1"/>
      <c r="Y45" s="1"/>
    </row>
    <row r="46" spans="1:26" x14ac:dyDescent="0.25">
      <c r="Z46" s="3">
        <f>SUM(Z41,X41,V41,T41,R41,P41,N41,L41,I41)</f>
        <v>1356.64725</v>
      </c>
    </row>
  </sheetData>
  <mergeCells count="50">
    <mergeCell ref="G3:I3"/>
    <mergeCell ref="J3:L3"/>
    <mergeCell ref="M3:N3"/>
    <mergeCell ref="A3:A4"/>
    <mergeCell ref="A1:Z2"/>
    <mergeCell ref="O3:P3"/>
    <mergeCell ref="Q3:R3"/>
    <mergeCell ref="C20:E20"/>
    <mergeCell ref="C18:E18"/>
    <mergeCell ref="C7:E7"/>
    <mergeCell ref="C5:E5"/>
    <mergeCell ref="C6:E6"/>
    <mergeCell ref="S3:T3"/>
    <mergeCell ref="U3:V3"/>
    <mergeCell ref="W3:X3"/>
    <mergeCell ref="Y3:Z3"/>
    <mergeCell ref="B3:B4"/>
    <mergeCell ref="C3:E4"/>
    <mergeCell ref="F3:F4"/>
    <mergeCell ref="C23:E23"/>
    <mergeCell ref="C19:E19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22:E22"/>
    <mergeCell ref="C21:E21"/>
    <mergeCell ref="C29:E29"/>
    <mergeCell ref="C30:E30"/>
    <mergeCell ref="C24:E24"/>
    <mergeCell ref="C25:E25"/>
    <mergeCell ref="C26:E26"/>
    <mergeCell ref="C27:E27"/>
    <mergeCell ref="C28:E28"/>
    <mergeCell ref="C31:E31"/>
    <mergeCell ref="C32:E32"/>
    <mergeCell ref="C33:E33"/>
    <mergeCell ref="C34:E34"/>
    <mergeCell ref="C35:E35"/>
    <mergeCell ref="C40:E40"/>
    <mergeCell ref="C36:E36"/>
    <mergeCell ref="C37:E37"/>
    <mergeCell ref="C38:E38"/>
    <mergeCell ref="C39:E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ZUD Nysa</dc:creator>
  <cp:lastModifiedBy>ZUD NYSA</cp:lastModifiedBy>
  <cp:lastPrinted>2026-04-10T05:28:17Z</cp:lastPrinted>
  <dcterms:created xsi:type="dcterms:W3CDTF">2026-04-10T05:26:47Z</dcterms:created>
  <dcterms:modified xsi:type="dcterms:W3CDTF">2026-04-27T10:26:10Z</dcterms:modified>
</cp:coreProperties>
</file>